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по количеству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<sst xmlns="http://schemas.openxmlformats.org/spreadsheetml/2006/main" count="146" uniqueCount="37">
  <si>
    <t>Информационная справка </t>
  </si>
  <si>
    <t>Учреждения</t>
  </si>
  <si>
    <t>Кол-во пед. работников</t>
  </si>
  <si>
    <t>Имеют квалификационные категории</t>
  </si>
  <si>
    <t>Не имеют  квалификационные категории</t>
  </si>
  <si>
    <t>Высшая</t>
  </si>
  <si>
    <t>Первая</t>
  </si>
  <si>
    <t>Улан-Удэ</t>
  </si>
  <si>
    <t>Общеобразовательные организации</t>
  </si>
  <si>
    <t>Дошкольные образовательные организации</t>
  </si>
  <si>
    <t>Организации дополнительного образования</t>
  </si>
  <si>
    <t>Итого:</t>
  </si>
  <si>
    <t>г. Северобайкальск</t>
  </si>
  <si>
    <t>Северобайкальский район</t>
  </si>
  <si>
    <t>Тункинский район</t>
  </si>
  <si>
    <t>Тарбагатайский район</t>
  </si>
  <si>
    <t>Прибайкальский район</t>
  </si>
  <si>
    <t>Окинский район</t>
  </si>
  <si>
    <t>Мухоршибирский район</t>
  </si>
  <si>
    <t>Муйский район</t>
  </si>
  <si>
    <t>Кабанский район</t>
  </si>
  <si>
    <t>Баргузинский район</t>
  </si>
  <si>
    <t>Закаменский район</t>
  </si>
  <si>
    <t>Джидинский район</t>
  </si>
  <si>
    <t>Курумканский район</t>
  </si>
  <si>
    <t>Кижингинский район</t>
  </si>
  <si>
    <t>Селенгинский район</t>
  </si>
  <si>
    <t>Бичурский район</t>
  </si>
  <si>
    <t>Еравнинский район</t>
  </si>
  <si>
    <t>Заиграевский район</t>
  </si>
  <si>
    <t>Иволгинский район</t>
  </si>
  <si>
    <t>без тренеров</t>
  </si>
  <si>
    <t>Баунтовский район</t>
  </si>
  <si>
    <t>Хоринский район</t>
  </si>
  <si>
    <t>Кяхтинский район</t>
  </si>
  <si>
    <t>ИТОГО</t>
  </si>
  <si>
    <t>Общее количество</t>
  </si>
</sst>
</file>

<file path=xl/styles.xml><?xml version="1.0" encoding="utf-8"?>
<styleSheet xmlns="http://schemas.openxmlformats.org/spreadsheetml/2006/main">
  <numFmts count="1">
    <numFmt numFmtId="164" formatCode="GENERAL"/>
  </numFmts>
  <fonts count="16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b val="true"/>
      <sz val="16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 val="true"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E6B9B8"/>
        <bgColor rgb="FFCCC1DA"/>
      </patternFill>
    </fill>
    <fill>
      <patternFill patternType="solid">
        <fgColor rgb="FFB7DEE8"/>
        <bgColor rgb="FF99CCFF"/>
      </patternFill>
    </fill>
    <fill>
      <patternFill patternType="solid">
        <fgColor rgb="FFCCC1DA"/>
        <bgColor rgb="FFE6B9B8"/>
      </patternFill>
    </fill>
  </fills>
  <borders count="2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3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3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5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5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5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1D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E6B9B8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W28"/>
  <sheetViews>
    <sheetView windowProtection="false" showFormulas="false" showGridLines="true" showRowColHeaders="true" showZeros="true" rightToLeft="false" tabSelected="true" showOutlineSymbols="true" defaultGridColor="true" view="normal" topLeftCell="A4" colorId="64" zoomScale="60" zoomScaleNormal="60" zoomScalePageLayoutView="100" workbookViewId="0">
      <selection pane="topLeft" activeCell="F11" activeCellId="0" sqref="F11"/>
    </sheetView>
  </sheetViews>
  <sheetFormatPr defaultRowHeight="15"/>
  <cols>
    <col collapsed="false" hidden="false" max="1" min="1" style="0" width="8.57085020242915"/>
    <col collapsed="false" hidden="false" max="2" min="2" style="0" width="35.2429149797571"/>
    <col collapsed="false" hidden="false" max="3" min="3" style="0" width="20.246963562753"/>
    <col collapsed="false" hidden="false" max="4" min="4" style="0" width="15.2105263157895"/>
    <col collapsed="false" hidden="false" max="5" min="5" style="0" width="13.0688259109312"/>
    <col collapsed="false" hidden="false" max="6" min="6" style="0" width="15.1052631578947"/>
    <col collapsed="false" hidden="false" max="7" min="7" style="0" width="21.6396761133603"/>
    <col collapsed="false" hidden="false" max="8" min="8" style="0" width="17.995951417004"/>
    <col collapsed="false" hidden="false" max="9" min="9" style="0" width="12.6396761133603"/>
    <col collapsed="false" hidden="false" max="10" min="10" style="1" width="9.10526315789474"/>
    <col collapsed="false" hidden="false" max="12" min="11" style="0" width="8.57085020242915"/>
    <col collapsed="false" hidden="false" max="13" min="13" style="0" width="22.0647773279352"/>
    <col collapsed="false" hidden="false" max="14" min="14" style="0" width="14.0323886639676"/>
    <col collapsed="false" hidden="false" max="15" min="15" style="0" width="8.57085020242915"/>
    <col collapsed="false" hidden="false" max="16" min="16" style="0" width="13.6032388663968"/>
    <col collapsed="false" hidden="false" max="17" min="17" style="0" width="13.9271255060729"/>
    <col collapsed="false" hidden="false" max="18" min="18" style="0" width="13.1740890688259"/>
    <col collapsed="false" hidden="false" max="19" min="19" style="0" width="11.6761133603239"/>
    <col collapsed="false" hidden="false" max="20" min="20" style="0" width="8.57085020242915"/>
    <col collapsed="false" hidden="false" max="21" min="21" style="0" width="13.3886639676113"/>
    <col collapsed="false" hidden="false" max="22" min="22" style="0" width="14.0323886639676"/>
    <col collapsed="false" hidden="false" max="1025" min="23" style="0" width="8.57085020242915"/>
  </cols>
  <sheetData>
    <row r="1" customFormat="false" ht="23.25" hidden="false" customHeight="false" outlineLevel="0" collapsed="false">
      <c r="D1" s="2" t="s">
        <v>0</v>
      </c>
      <c r="E1" s="2"/>
      <c r="F1" s="2"/>
      <c r="G1" s="2"/>
      <c r="J1" s="0"/>
    </row>
    <row r="2" customFormat="false" ht="15.75" hidden="false" customHeight="false" outlineLevel="0" collapsed="false">
      <c r="J2" s="0"/>
    </row>
    <row r="3" customFormat="false" ht="38.25" hidden="false" customHeight="true" outlineLevel="0" collapsed="false">
      <c r="A3" s="3"/>
      <c r="B3" s="3"/>
      <c r="C3" s="4" t="s">
        <v>1</v>
      </c>
      <c r="D3" s="5" t="s">
        <v>2</v>
      </c>
      <c r="E3" s="6" t="s">
        <v>3</v>
      </c>
      <c r="F3" s="6"/>
      <c r="G3" s="7" t="s">
        <v>4</v>
      </c>
      <c r="H3" s="6" t="s">
        <v>1</v>
      </c>
      <c r="I3" s="5" t="s">
        <v>2</v>
      </c>
      <c r="J3" s="6" t="s">
        <v>3</v>
      </c>
      <c r="K3" s="6"/>
      <c r="L3" s="7" t="s">
        <v>4</v>
      </c>
      <c r="M3" s="6" t="s">
        <v>1</v>
      </c>
      <c r="N3" s="5" t="s">
        <v>2</v>
      </c>
      <c r="O3" s="6" t="s">
        <v>3</v>
      </c>
      <c r="P3" s="6"/>
      <c r="Q3" s="7" t="s">
        <v>4</v>
      </c>
      <c r="R3" s="6" t="s">
        <v>1</v>
      </c>
      <c r="S3" s="5" t="s">
        <v>2</v>
      </c>
      <c r="T3" s="6" t="s">
        <v>3</v>
      </c>
      <c r="U3" s="6"/>
      <c r="V3" s="7" t="s">
        <v>4</v>
      </c>
    </row>
    <row r="4" customFormat="false" ht="15.75" hidden="false" customHeight="false" outlineLevel="0" collapsed="false">
      <c r="A4" s="3"/>
      <c r="B4" s="3"/>
      <c r="C4" s="4"/>
      <c r="D4" s="5"/>
      <c r="E4" s="8" t="s">
        <v>5</v>
      </c>
      <c r="F4" s="9" t="s">
        <v>6</v>
      </c>
      <c r="G4" s="7"/>
      <c r="H4" s="6"/>
      <c r="I4" s="5"/>
      <c r="J4" s="10" t="s">
        <v>5</v>
      </c>
      <c r="K4" s="9" t="s">
        <v>6</v>
      </c>
      <c r="L4" s="7"/>
      <c r="M4" s="6"/>
      <c r="N4" s="5"/>
      <c r="O4" s="8" t="s">
        <v>5</v>
      </c>
      <c r="P4" s="9" t="s">
        <v>6</v>
      </c>
      <c r="Q4" s="7"/>
      <c r="R4" s="6"/>
      <c r="S4" s="5"/>
      <c r="T4" s="8" t="s">
        <v>5</v>
      </c>
      <c r="U4" s="9" t="s">
        <v>6</v>
      </c>
      <c r="V4" s="7"/>
    </row>
    <row r="5" customFormat="false" ht="46.5" hidden="false" customHeight="true" outlineLevel="0" collapsed="false">
      <c r="A5" s="11"/>
      <c r="B5" s="12" t="s">
        <v>7</v>
      </c>
      <c r="C5" s="13" t="s">
        <v>8</v>
      </c>
      <c r="D5" s="14" t="n">
        <v>2657</v>
      </c>
      <c r="E5" s="15" t="n">
        <v>734</v>
      </c>
      <c r="F5" s="15" t="n">
        <v>1016</v>
      </c>
      <c r="G5" s="16" t="n">
        <v>907</v>
      </c>
      <c r="H5" s="13" t="s">
        <v>9</v>
      </c>
      <c r="I5" s="14" t="n">
        <v>1179</v>
      </c>
      <c r="J5" s="17" t="n">
        <v>85</v>
      </c>
      <c r="K5" s="15" t="n">
        <v>450</v>
      </c>
      <c r="L5" s="16" t="n">
        <v>644</v>
      </c>
      <c r="M5" s="13" t="s">
        <v>10</v>
      </c>
      <c r="N5" s="14" t="n">
        <v>471</v>
      </c>
      <c r="O5" s="15" t="n">
        <v>77</v>
      </c>
      <c r="P5" s="15" t="n">
        <v>130</v>
      </c>
      <c r="Q5" s="16" t="n">
        <v>264</v>
      </c>
      <c r="R5" s="13" t="s">
        <v>11</v>
      </c>
      <c r="S5" s="18" t="n">
        <v>4307</v>
      </c>
      <c r="T5" s="19" t="n">
        <v>896</v>
      </c>
      <c r="U5" s="19" t="n">
        <v>1596</v>
      </c>
      <c r="V5" s="20" t="n">
        <v>1815</v>
      </c>
    </row>
    <row r="6" customFormat="false" ht="44.25" hidden="false" customHeight="true" outlineLevel="0" collapsed="false">
      <c r="A6" s="11" t="n">
        <v>1</v>
      </c>
      <c r="B6" s="12" t="s">
        <v>12</v>
      </c>
      <c r="C6" s="13" t="s">
        <v>8</v>
      </c>
      <c r="D6" s="21" t="n">
        <v>180</v>
      </c>
      <c r="E6" s="22" t="n">
        <v>39</v>
      </c>
      <c r="F6" s="22" t="n">
        <v>77</v>
      </c>
      <c r="G6" s="23" t="n">
        <v>64</v>
      </c>
      <c r="H6" s="13" t="s">
        <v>9</v>
      </c>
      <c r="I6" s="21" t="n">
        <v>79</v>
      </c>
      <c r="J6" s="24" t="n">
        <v>8</v>
      </c>
      <c r="K6" s="22" t="n">
        <v>36</v>
      </c>
      <c r="L6" s="23" t="n">
        <v>35</v>
      </c>
      <c r="M6" s="13" t="s">
        <v>10</v>
      </c>
      <c r="N6" s="21" t="n">
        <v>45</v>
      </c>
      <c r="O6" s="22" t="n">
        <v>6</v>
      </c>
      <c r="P6" s="22" t="n">
        <v>13</v>
      </c>
      <c r="Q6" s="23" t="n">
        <v>26</v>
      </c>
      <c r="R6" s="13" t="s">
        <v>11</v>
      </c>
      <c r="S6" s="25" t="n">
        <f aca="false">SUM(D6,I6,N6)</f>
        <v>304</v>
      </c>
      <c r="T6" s="26" t="n">
        <f aca="false">SUM(E6,J6,O6)</f>
        <v>53</v>
      </c>
      <c r="U6" s="26" t="n">
        <f aca="false">SUM(F6,K6,P6)</f>
        <v>126</v>
      </c>
      <c r="V6" s="27" t="n">
        <f aca="false">SUM(G6,L6,Q6)</f>
        <v>125</v>
      </c>
    </row>
    <row r="7" customFormat="false" ht="44.25" hidden="false" customHeight="true" outlineLevel="0" collapsed="false">
      <c r="A7" s="11" t="n">
        <v>2</v>
      </c>
      <c r="B7" s="12" t="s">
        <v>13</v>
      </c>
      <c r="C7" s="28" t="s">
        <v>8</v>
      </c>
      <c r="D7" s="21" t="n">
        <v>137</v>
      </c>
      <c r="E7" s="22" t="n">
        <v>25</v>
      </c>
      <c r="F7" s="22" t="n">
        <v>73</v>
      </c>
      <c r="G7" s="23" t="n">
        <v>39</v>
      </c>
      <c r="H7" s="13" t="s">
        <v>9</v>
      </c>
      <c r="I7" s="21" t="n">
        <v>60</v>
      </c>
      <c r="J7" s="24" t="n">
        <v>7</v>
      </c>
      <c r="K7" s="22" t="n">
        <v>23</v>
      </c>
      <c r="L7" s="23" t="n">
        <v>30</v>
      </c>
      <c r="M7" s="13" t="s">
        <v>10</v>
      </c>
      <c r="N7" s="21" t="n">
        <v>31</v>
      </c>
      <c r="O7" s="22" t="n">
        <v>7</v>
      </c>
      <c r="P7" s="22" t="n">
        <v>13</v>
      </c>
      <c r="Q7" s="23" t="n">
        <v>11</v>
      </c>
      <c r="R7" s="13" t="s">
        <v>11</v>
      </c>
      <c r="S7" s="25" t="n">
        <f aca="false">SUM(D7,I7,N7)</f>
        <v>228</v>
      </c>
      <c r="T7" s="26" t="n">
        <f aca="false">SUM(E7,J7,O7)</f>
        <v>39</v>
      </c>
      <c r="U7" s="26" t="n">
        <f aca="false">SUM(F7,K7,P7)</f>
        <v>109</v>
      </c>
      <c r="V7" s="27" t="n">
        <f aca="false">SUM(G7,L7,Q7)</f>
        <v>80</v>
      </c>
    </row>
    <row r="8" s="1" customFormat="true" ht="43.5" hidden="false" customHeight="true" outlineLevel="0" collapsed="false">
      <c r="A8" s="29" t="n">
        <v>3</v>
      </c>
      <c r="B8" s="30" t="s">
        <v>14</v>
      </c>
      <c r="C8" s="31" t="s">
        <v>8</v>
      </c>
      <c r="D8" s="32" t="n">
        <v>283</v>
      </c>
      <c r="E8" s="24" t="n">
        <v>50</v>
      </c>
      <c r="F8" s="24" t="n">
        <v>152</v>
      </c>
      <c r="G8" s="33" t="n">
        <v>81</v>
      </c>
      <c r="H8" s="31" t="s">
        <v>9</v>
      </c>
      <c r="I8" s="32" t="n">
        <v>67</v>
      </c>
      <c r="J8" s="24" t="n">
        <v>3</v>
      </c>
      <c r="K8" s="24" t="n">
        <v>40</v>
      </c>
      <c r="L8" s="33" t="n">
        <v>24</v>
      </c>
      <c r="M8" s="31" t="s">
        <v>10</v>
      </c>
      <c r="N8" s="34" t="n">
        <v>42</v>
      </c>
      <c r="O8" s="35" t="n">
        <v>4</v>
      </c>
      <c r="P8" s="35" t="n">
        <v>21</v>
      </c>
      <c r="Q8" s="36" t="n">
        <v>17</v>
      </c>
      <c r="R8" s="31" t="s">
        <v>11</v>
      </c>
      <c r="S8" s="37" t="n">
        <f aca="false">SUM(D8,I8,N8)</f>
        <v>392</v>
      </c>
      <c r="T8" s="38" t="n">
        <f aca="false">SUM(E8,J8,O8)</f>
        <v>57</v>
      </c>
      <c r="U8" s="38" t="n">
        <f aca="false">SUM(F8,K8,P8)</f>
        <v>213</v>
      </c>
      <c r="V8" s="39" t="n">
        <f aca="false">SUM(G8,L8,Q8)</f>
        <v>122</v>
      </c>
    </row>
    <row r="9" customFormat="false" ht="44.25" hidden="false" customHeight="true" outlineLevel="0" collapsed="false">
      <c r="A9" s="11" t="n">
        <v>4</v>
      </c>
      <c r="B9" s="12" t="s">
        <v>15</v>
      </c>
      <c r="C9" s="13" t="s">
        <v>8</v>
      </c>
      <c r="D9" s="21" t="n">
        <v>161</v>
      </c>
      <c r="E9" s="22" t="n">
        <v>26</v>
      </c>
      <c r="F9" s="22" t="n">
        <v>58</v>
      </c>
      <c r="G9" s="23" t="n">
        <v>77</v>
      </c>
      <c r="H9" s="13" t="s">
        <v>9</v>
      </c>
      <c r="I9" s="21" t="n">
        <v>37</v>
      </c>
      <c r="J9" s="24" t="n">
        <v>11</v>
      </c>
      <c r="K9" s="22" t="n">
        <v>4</v>
      </c>
      <c r="L9" s="23" t="n">
        <v>22</v>
      </c>
      <c r="M9" s="13" t="s">
        <v>10</v>
      </c>
      <c r="N9" s="21" t="n">
        <v>11</v>
      </c>
      <c r="O9" s="22" t="n">
        <v>7</v>
      </c>
      <c r="P9" s="22" t="n">
        <v>2</v>
      </c>
      <c r="Q9" s="23" t="n">
        <v>2</v>
      </c>
      <c r="R9" s="13" t="s">
        <v>11</v>
      </c>
      <c r="S9" s="25" t="n">
        <f aca="false">SUM(D9,I9,N9)</f>
        <v>209</v>
      </c>
      <c r="T9" s="26" t="n">
        <f aca="false">SUM(E9,J9,O9)</f>
        <v>44</v>
      </c>
      <c r="U9" s="26" t="n">
        <f aca="false">SUM(F9,K9,P9)</f>
        <v>64</v>
      </c>
      <c r="V9" s="27" t="n">
        <f aca="false">SUM(G9,L9,Q9)</f>
        <v>101</v>
      </c>
    </row>
    <row r="10" customFormat="false" ht="44.25" hidden="false" customHeight="true" outlineLevel="0" collapsed="false">
      <c r="A10" s="11" t="n">
        <v>5</v>
      </c>
      <c r="B10" s="12" t="s">
        <v>16</v>
      </c>
      <c r="C10" s="13" t="s">
        <v>8</v>
      </c>
      <c r="D10" s="21" t="n">
        <v>314</v>
      </c>
      <c r="E10" s="22" t="n">
        <v>55</v>
      </c>
      <c r="F10" s="22" t="n">
        <v>146</v>
      </c>
      <c r="G10" s="23" t="n">
        <v>113</v>
      </c>
      <c r="H10" s="13" t="s">
        <v>9</v>
      </c>
      <c r="I10" s="21" t="n">
        <v>96</v>
      </c>
      <c r="J10" s="24" t="n">
        <v>0</v>
      </c>
      <c r="K10" s="22" t="n">
        <v>50</v>
      </c>
      <c r="L10" s="23" t="n">
        <v>46</v>
      </c>
      <c r="M10" s="13" t="s">
        <v>10</v>
      </c>
      <c r="N10" s="21" t="n">
        <v>39</v>
      </c>
      <c r="O10" s="22" t="n">
        <v>1</v>
      </c>
      <c r="P10" s="22" t="n">
        <v>19</v>
      </c>
      <c r="Q10" s="23" t="n">
        <v>19</v>
      </c>
      <c r="R10" s="13" t="s">
        <v>11</v>
      </c>
      <c r="S10" s="25" t="n">
        <f aca="false">SUM(D10,I10,N10)</f>
        <v>449</v>
      </c>
      <c r="T10" s="26" t="n">
        <f aca="false">SUM(E10,J10,O10)</f>
        <v>56</v>
      </c>
      <c r="U10" s="26" t="n">
        <f aca="false">SUM(F10,K10,P10)</f>
        <v>215</v>
      </c>
      <c r="V10" s="27" t="n">
        <f aca="false">SUM(G10,L10,Q10)</f>
        <v>178</v>
      </c>
    </row>
    <row r="11" customFormat="false" ht="42" hidden="false" customHeight="true" outlineLevel="0" collapsed="false">
      <c r="A11" s="11" t="n">
        <v>6</v>
      </c>
      <c r="B11" s="12" t="s">
        <v>17</v>
      </c>
      <c r="C11" s="13" t="s">
        <v>8</v>
      </c>
      <c r="D11" s="21" t="n">
        <v>99</v>
      </c>
      <c r="E11" s="22" t="n">
        <v>17</v>
      </c>
      <c r="F11" s="22" t="n">
        <v>32</v>
      </c>
      <c r="G11" s="23" t="n">
        <v>50</v>
      </c>
      <c r="H11" s="13" t="s">
        <v>9</v>
      </c>
      <c r="I11" s="21" t="n">
        <v>29</v>
      </c>
      <c r="J11" s="24" t="n">
        <v>4</v>
      </c>
      <c r="K11" s="22" t="n">
        <v>16</v>
      </c>
      <c r="L11" s="23" t="n">
        <v>9</v>
      </c>
      <c r="M11" s="13" t="s">
        <v>10</v>
      </c>
      <c r="N11" s="21" t="n">
        <v>28</v>
      </c>
      <c r="O11" s="22" t="n">
        <v>4</v>
      </c>
      <c r="P11" s="22" t="n">
        <v>11</v>
      </c>
      <c r="Q11" s="23" t="n">
        <v>13</v>
      </c>
      <c r="R11" s="13" t="s">
        <v>11</v>
      </c>
      <c r="S11" s="25" t="n">
        <f aca="false">SUM(D11,I11,N11)</f>
        <v>156</v>
      </c>
      <c r="T11" s="26" t="n">
        <f aca="false">SUM(E11,J11,O11)</f>
        <v>25</v>
      </c>
      <c r="U11" s="26" t="n">
        <f aca="false">SUM(F11,K11,P11)</f>
        <v>59</v>
      </c>
      <c r="V11" s="27" t="n">
        <f aca="false">SUM(G11,L11,Q11)</f>
        <v>72</v>
      </c>
    </row>
    <row r="12" customFormat="false" ht="39.75" hidden="false" customHeight="true" outlineLevel="0" collapsed="false">
      <c r="A12" s="11" t="n">
        <v>7</v>
      </c>
      <c r="B12" s="12" t="s">
        <v>18</v>
      </c>
      <c r="C12" s="13" t="s">
        <v>8</v>
      </c>
      <c r="D12" s="21" t="n">
        <v>307</v>
      </c>
      <c r="E12" s="22" t="n">
        <v>23</v>
      </c>
      <c r="F12" s="22" t="n">
        <v>172</v>
      </c>
      <c r="G12" s="40" t="n">
        <v>112</v>
      </c>
      <c r="H12" s="13" t="s">
        <v>9</v>
      </c>
      <c r="I12" s="21" t="n">
        <v>101</v>
      </c>
      <c r="J12" s="24" t="n">
        <v>4</v>
      </c>
      <c r="K12" s="22" t="n">
        <v>32</v>
      </c>
      <c r="L12" s="23" t="n">
        <v>41</v>
      </c>
      <c r="M12" s="13" t="s">
        <v>10</v>
      </c>
      <c r="N12" s="21" t="n">
        <v>45</v>
      </c>
      <c r="O12" s="22" t="n">
        <v>4</v>
      </c>
      <c r="P12" s="22" t="n">
        <v>15</v>
      </c>
      <c r="Q12" s="23" t="n">
        <v>27</v>
      </c>
      <c r="R12" s="13" t="s">
        <v>11</v>
      </c>
      <c r="S12" s="25" t="n">
        <f aca="false">SUM(D12,I12,N12)</f>
        <v>453</v>
      </c>
      <c r="T12" s="26" t="n">
        <f aca="false">SUM(E12,J12,O12)</f>
        <v>31</v>
      </c>
      <c r="U12" s="26" t="n">
        <f aca="false">SUM(F12,K12,P12)</f>
        <v>219</v>
      </c>
      <c r="V12" s="27" t="n">
        <f aca="false">SUM(G12,L12,Q12)</f>
        <v>180</v>
      </c>
    </row>
    <row r="13" customFormat="false" ht="36" hidden="false" customHeight="true" outlineLevel="0" collapsed="false">
      <c r="A13" s="11" t="n">
        <v>8</v>
      </c>
      <c r="B13" s="12" t="s">
        <v>19</v>
      </c>
      <c r="C13" s="13" t="s">
        <v>8</v>
      </c>
      <c r="D13" s="21" t="n">
        <v>116</v>
      </c>
      <c r="E13" s="22" t="n">
        <v>38</v>
      </c>
      <c r="F13" s="22" t="n">
        <v>49</v>
      </c>
      <c r="G13" s="23" t="n">
        <v>29</v>
      </c>
      <c r="H13" s="13" t="s">
        <v>9</v>
      </c>
      <c r="I13" s="21" t="n">
        <v>72</v>
      </c>
      <c r="J13" s="24" t="n">
        <v>11</v>
      </c>
      <c r="K13" s="22" t="n">
        <v>47</v>
      </c>
      <c r="L13" s="23" t="n">
        <v>14</v>
      </c>
      <c r="M13" s="13" t="s">
        <v>10</v>
      </c>
      <c r="N13" s="21" t="n">
        <v>63</v>
      </c>
      <c r="O13" s="22" t="n">
        <v>5</v>
      </c>
      <c r="P13" s="22" t="n">
        <v>43</v>
      </c>
      <c r="Q13" s="23" t="n">
        <v>15</v>
      </c>
      <c r="R13" s="13" t="s">
        <v>11</v>
      </c>
      <c r="S13" s="25" t="n">
        <f aca="false">SUM(D13,I13,N13)</f>
        <v>251</v>
      </c>
      <c r="T13" s="26" t="n">
        <f aca="false">SUM(E13,J13,O13)</f>
        <v>54</v>
      </c>
      <c r="U13" s="26" t="n">
        <f aca="false">SUM(F13,K13,P13)</f>
        <v>139</v>
      </c>
      <c r="V13" s="27" t="n">
        <f aca="false">SUM(G13,L13,Q13)</f>
        <v>58</v>
      </c>
    </row>
    <row r="14" customFormat="false" ht="42" hidden="false" customHeight="true" outlineLevel="0" collapsed="false">
      <c r="A14" s="11" t="n">
        <v>9</v>
      </c>
      <c r="B14" s="41" t="s">
        <v>20</v>
      </c>
      <c r="C14" s="13" t="s">
        <v>8</v>
      </c>
      <c r="D14" s="21" t="n">
        <v>590</v>
      </c>
      <c r="E14" s="22" t="n">
        <v>72</v>
      </c>
      <c r="F14" s="22" t="n">
        <v>266</v>
      </c>
      <c r="G14" s="23" t="n">
        <v>252</v>
      </c>
      <c r="H14" s="13" t="s">
        <v>9</v>
      </c>
      <c r="I14" s="21" t="n">
        <v>217</v>
      </c>
      <c r="J14" s="24" t="n">
        <v>29</v>
      </c>
      <c r="K14" s="22" t="n">
        <v>66</v>
      </c>
      <c r="L14" s="23" t="n">
        <v>122</v>
      </c>
      <c r="M14" s="13" t="s">
        <v>10</v>
      </c>
      <c r="N14" s="21" t="n">
        <v>89</v>
      </c>
      <c r="O14" s="22" t="n">
        <v>12</v>
      </c>
      <c r="P14" s="22" t="n">
        <v>42</v>
      </c>
      <c r="Q14" s="23" t="n">
        <v>35</v>
      </c>
      <c r="R14" s="13" t="s">
        <v>11</v>
      </c>
      <c r="S14" s="25" t="n">
        <f aca="false">SUM(D14,I14,N14)</f>
        <v>896</v>
      </c>
      <c r="T14" s="26" t="n">
        <f aca="false">SUM(E14,J14,O14)</f>
        <v>113</v>
      </c>
      <c r="U14" s="26" t="n">
        <f aca="false">SUM(F14,K14,P14)</f>
        <v>374</v>
      </c>
      <c r="V14" s="27" t="n">
        <f aca="false">SUM(G14,L14,Q14)</f>
        <v>409</v>
      </c>
    </row>
    <row r="15" customFormat="false" ht="39" hidden="false" customHeight="false" outlineLevel="0" collapsed="false">
      <c r="A15" s="11" t="n">
        <v>10</v>
      </c>
      <c r="B15" s="41" t="s">
        <v>21</v>
      </c>
      <c r="C15" s="13" t="s">
        <v>8</v>
      </c>
      <c r="D15" s="21" t="n">
        <v>320</v>
      </c>
      <c r="E15" s="22" t="n">
        <v>32</v>
      </c>
      <c r="F15" s="22" t="n">
        <v>168</v>
      </c>
      <c r="G15" s="23" t="n">
        <v>120</v>
      </c>
      <c r="H15" s="13" t="s">
        <v>9</v>
      </c>
      <c r="I15" s="21" t="n">
        <v>80</v>
      </c>
      <c r="J15" s="24" t="n">
        <v>2</v>
      </c>
      <c r="K15" s="22" t="n">
        <v>24</v>
      </c>
      <c r="L15" s="23" t="n">
        <v>54</v>
      </c>
      <c r="M15" s="13" t="s">
        <v>10</v>
      </c>
      <c r="N15" s="21" t="n">
        <v>66</v>
      </c>
      <c r="O15" s="22" t="n">
        <v>5</v>
      </c>
      <c r="P15" s="22" t="n">
        <v>22</v>
      </c>
      <c r="Q15" s="23" t="n">
        <v>39</v>
      </c>
      <c r="R15" s="13" t="s">
        <v>11</v>
      </c>
      <c r="S15" s="25" t="n">
        <f aca="false">SUM(D15,I15,N15)</f>
        <v>466</v>
      </c>
      <c r="T15" s="26" t="n">
        <f aca="false">SUM(E15,J15,O15)</f>
        <v>39</v>
      </c>
      <c r="U15" s="26" t="n">
        <f aca="false">SUM(F15,K15,P15)</f>
        <v>214</v>
      </c>
      <c r="V15" s="27" t="n">
        <f aca="false">SUM(G15,L15,Q15)</f>
        <v>213</v>
      </c>
    </row>
    <row r="16" customFormat="false" ht="39" hidden="false" customHeight="false" outlineLevel="0" collapsed="false">
      <c r="A16" s="11" t="n">
        <v>11</v>
      </c>
      <c r="B16" s="41" t="s">
        <v>22</v>
      </c>
      <c r="C16" s="13" t="s">
        <v>8</v>
      </c>
      <c r="D16" s="21" t="n">
        <v>440</v>
      </c>
      <c r="E16" s="22" t="n">
        <v>42</v>
      </c>
      <c r="F16" s="22" t="n">
        <v>252</v>
      </c>
      <c r="G16" s="23" t="n">
        <v>146</v>
      </c>
      <c r="H16" s="13" t="s">
        <v>9</v>
      </c>
      <c r="I16" s="21" t="n">
        <v>142</v>
      </c>
      <c r="J16" s="24" t="n">
        <v>1</v>
      </c>
      <c r="K16" s="22" t="n">
        <v>63</v>
      </c>
      <c r="L16" s="23" t="n">
        <v>78</v>
      </c>
      <c r="M16" s="13" t="s">
        <v>10</v>
      </c>
      <c r="N16" s="21" t="n">
        <v>115</v>
      </c>
      <c r="O16" s="22" t="n">
        <v>12</v>
      </c>
      <c r="P16" s="22" t="n">
        <v>32</v>
      </c>
      <c r="Q16" s="23" t="n">
        <v>71</v>
      </c>
      <c r="R16" s="13" t="s">
        <v>11</v>
      </c>
      <c r="S16" s="25" t="n">
        <f aca="false">SUM(D16,I16,N16)</f>
        <v>697</v>
      </c>
      <c r="T16" s="26" t="n">
        <f aca="false">SUM(E16,J16,O16)</f>
        <v>55</v>
      </c>
      <c r="U16" s="26" t="n">
        <f aca="false">SUM(F16,K16,P16)</f>
        <v>347</v>
      </c>
      <c r="V16" s="27" t="n">
        <f aca="false">SUM(G16,L16,Q16)</f>
        <v>295</v>
      </c>
    </row>
    <row r="17" customFormat="false" ht="39" hidden="false" customHeight="false" outlineLevel="0" collapsed="false">
      <c r="A17" s="11" t="n">
        <v>12</v>
      </c>
      <c r="B17" s="41" t="s">
        <v>23</v>
      </c>
      <c r="C17" s="13" t="s">
        <v>8</v>
      </c>
      <c r="D17" s="21" t="n">
        <v>414</v>
      </c>
      <c r="E17" s="22" t="n">
        <v>55</v>
      </c>
      <c r="F17" s="22" t="n">
        <v>228</v>
      </c>
      <c r="G17" s="23" t="n">
        <v>131</v>
      </c>
      <c r="H17" s="13" t="s">
        <v>9</v>
      </c>
      <c r="I17" s="21" t="n">
        <v>103</v>
      </c>
      <c r="J17" s="24" t="n">
        <v>4</v>
      </c>
      <c r="K17" s="22" t="n">
        <v>37</v>
      </c>
      <c r="L17" s="23" t="n">
        <v>62</v>
      </c>
      <c r="M17" s="13" t="s">
        <v>10</v>
      </c>
      <c r="N17" s="21" t="n">
        <v>66</v>
      </c>
      <c r="O17" s="22" t="n">
        <v>4</v>
      </c>
      <c r="P17" s="22" t="n">
        <v>25</v>
      </c>
      <c r="Q17" s="23" t="n">
        <v>37</v>
      </c>
      <c r="R17" s="13" t="s">
        <v>11</v>
      </c>
      <c r="S17" s="25" t="n">
        <f aca="false">SUM(D17,I17,N17)</f>
        <v>583</v>
      </c>
      <c r="T17" s="26" t="n">
        <f aca="false">SUM(E17,J17,O17)</f>
        <v>63</v>
      </c>
      <c r="U17" s="26" t="n">
        <f aca="false">SUM(F17,K17,P17)</f>
        <v>290</v>
      </c>
      <c r="V17" s="27" t="n">
        <f aca="false">SUM(G17,L17,Q17)</f>
        <v>230</v>
      </c>
    </row>
    <row r="18" customFormat="false" ht="39" hidden="false" customHeight="false" outlineLevel="0" collapsed="false">
      <c r="A18" s="11" t="n">
        <v>13</v>
      </c>
      <c r="B18" s="41" t="s">
        <v>24</v>
      </c>
      <c r="C18" s="13" t="s">
        <v>8</v>
      </c>
      <c r="D18" s="21" t="n">
        <v>236</v>
      </c>
      <c r="E18" s="22" t="n">
        <v>62</v>
      </c>
      <c r="F18" s="22" t="n">
        <v>101</v>
      </c>
      <c r="G18" s="23" t="n">
        <v>73</v>
      </c>
      <c r="H18" s="13" t="s">
        <v>9</v>
      </c>
      <c r="I18" s="21" t="n">
        <v>60</v>
      </c>
      <c r="J18" s="24" t="n">
        <v>0</v>
      </c>
      <c r="K18" s="22" t="n">
        <v>25</v>
      </c>
      <c r="L18" s="23" t="n">
        <v>35</v>
      </c>
      <c r="M18" s="13" t="s">
        <v>10</v>
      </c>
      <c r="N18" s="21" t="n">
        <v>49</v>
      </c>
      <c r="O18" s="22" t="n">
        <v>5</v>
      </c>
      <c r="P18" s="22" t="n">
        <v>14</v>
      </c>
      <c r="Q18" s="23" t="n">
        <v>30</v>
      </c>
      <c r="R18" s="13" t="s">
        <v>11</v>
      </c>
      <c r="S18" s="25" t="n">
        <f aca="false">SUM(D18,I18,N18)</f>
        <v>345</v>
      </c>
      <c r="T18" s="26" t="n">
        <f aca="false">SUM(E18,J18,O18)</f>
        <v>67</v>
      </c>
      <c r="U18" s="26" t="n">
        <f aca="false">SUM(F18,K18,P18)</f>
        <v>140</v>
      </c>
      <c r="V18" s="27" t="n">
        <f aca="false">SUM(G18,L18,Q18)</f>
        <v>138</v>
      </c>
    </row>
    <row r="19" s="1" customFormat="true" ht="39" hidden="false" customHeight="false" outlineLevel="0" collapsed="false">
      <c r="A19" s="29" t="n">
        <v>14</v>
      </c>
      <c r="B19" s="42" t="s">
        <v>25</v>
      </c>
      <c r="C19" s="31" t="s">
        <v>8</v>
      </c>
      <c r="D19" s="32" t="n">
        <v>304</v>
      </c>
      <c r="E19" s="24" t="n">
        <v>93</v>
      </c>
      <c r="F19" s="24" t="n">
        <v>130</v>
      </c>
      <c r="G19" s="33" t="n">
        <v>81</v>
      </c>
      <c r="H19" s="31" t="s">
        <v>9</v>
      </c>
      <c r="I19" s="32" t="n">
        <v>82</v>
      </c>
      <c r="J19" s="24" t="n">
        <v>7</v>
      </c>
      <c r="K19" s="24" t="n">
        <v>20</v>
      </c>
      <c r="L19" s="33" t="n">
        <v>55</v>
      </c>
      <c r="M19" s="31" t="s">
        <v>10</v>
      </c>
      <c r="N19" s="32" t="n">
        <v>42</v>
      </c>
      <c r="O19" s="24" t="n">
        <v>15</v>
      </c>
      <c r="P19" s="24" t="n">
        <v>20</v>
      </c>
      <c r="Q19" s="33" t="n">
        <v>7</v>
      </c>
      <c r="R19" s="31" t="s">
        <v>11</v>
      </c>
      <c r="S19" s="37" t="n">
        <f aca="false">SUM(D19,I19,N19)</f>
        <v>428</v>
      </c>
      <c r="T19" s="38" t="n">
        <v>115</v>
      </c>
      <c r="U19" s="38" t="n">
        <v>170</v>
      </c>
      <c r="V19" s="39" t="n">
        <f aca="false">SUM(G19,L19,Q19)</f>
        <v>143</v>
      </c>
    </row>
    <row r="20" customFormat="false" ht="39" hidden="false" customHeight="false" outlineLevel="0" collapsed="false">
      <c r="A20" s="11" t="n">
        <v>15</v>
      </c>
      <c r="B20" s="12" t="s">
        <v>26</v>
      </c>
      <c r="C20" s="13" t="s">
        <v>8</v>
      </c>
      <c r="D20" s="21" t="n">
        <v>388</v>
      </c>
      <c r="E20" s="22" t="n">
        <v>68</v>
      </c>
      <c r="F20" s="22" t="n">
        <v>166</v>
      </c>
      <c r="G20" s="23" t="n">
        <v>154</v>
      </c>
      <c r="H20" s="13" t="s">
        <v>9</v>
      </c>
      <c r="I20" s="21" t="n">
        <v>187</v>
      </c>
      <c r="J20" s="24" t="n">
        <v>5</v>
      </c>
      <c r="K20" s="22" t="n">
        <v>68</v>
      </c>
      <c r="L20" s="23" t="n">
        <v>114</v>
      </c>
      <c r="M20" s="13" t="s">
        <v>10</v>
      </c>
      <c r="N20" s="21" t="n">
        <v>47</v>
      </c>
      <c r="O20" s="22" t="n">
        <v>10</v>
      </c>
      <c r="P20" s="22" t="n">
        <v>22</v>
      </c>
      <c r="Q20" s="23" t="n">
        <v>15</v>
      </c>
      <c r="R20" s="13" t="s">
        <v>11</v>
      </c>
      <c r="S20" s="25" t="n">
        <f aca="false">SUM(D20,I20,N20)</f>
        <v>622</v>
      </c>
      <c r="T20" s="26" t="n">
        <v>83</v>
      </c>
      <c r="U20" s="26" t="n">
        <v>256</v>
      </c>
      <c r="V20" s="27" t="n">
        <f aca="false">SUM(G20,L20,Q20)</f>
        <v>283</v>
      </c>
    </row>
    <row r="21" customFormat="false" ht="39" hidden="false" customHeight="false" outlineLevel="0" collapsed="false">
      <c r="A21" s="11" t="n">
        <v>16</v>
      </c>
      <c r="B21" s="12" t="s">
        <v>27</v>
      </c>
      <c r="C21" s="13" t="s">
        <v>8</v>
      </c>
      <c r="D21" s="21" t="n">
        <v>229</v>
      </c>
      <c r="E21" s="22" t="n">
        <v>45</v>
      </c>
      <c r="F21" s="22" t="n">
        <v>144</v>
      </c>
      <c r="G21" s="23" t="n">
        <v>40</v>
      </c>
      <c r="H21" s="13" t="s">
        <v>9</v>
      </c>
      <c r="I21" s="21" t="n">
        <v>79</v>
      </c>
      <c r="J21" s="24" t="n">
        <v>3</v>
      </c>
      <c r="K21" s="22" t="n">
        <v>36</v>
      </c>
      <c r="L21" s="23" t="n">
        <v>40</v>
      </c>
      <c r="M21" s="13" t="s">
        <v>10</v>
      </c>
      <c r="N21" s="21" t="n">
        <v>37</v>
      </c>
      <c r="O21" s="22" t="n">
        <v>4</v>
      </c>
      <c r="P21" s="22" t="n">
        <v>25</v>
      </c>
      <c r="Q21" s="23" t="n">
        <v>8</v>
      </c>
      <c r="R21" s="13" t="s">
        <v>11</v>
      </c>
      <c r="S21" s="25" t="n">
        <f aca="false">SUM(D21,I21,N21)</f>
        <v>345</v>
      </c>
      <c r="T21" s="26" t="n">
        <v>52</v>
      </c>
      <c r="U21" s="26" t="n">
        <v>205</v>
      </c>
      <c r="V21" s="27" t="n">
        <f aca="false">SUM(G21,L21,Q21)</f>
        <v>88</v>
      </c>
    </row>
    <row r="22" customFormat="false" ht="39" hidden="false" customHeight="false" outlineLevel="0" collapsed="false">
      <c r="A22" s="11" t="n">
        <v>17</v>
      </c>
      <c r="B22" s="12" t="s">
        <v>28</v>
      </c>
      <c r="C22" s="13" t="s">
        <v>8</v>
      </c>
      <c r="D22" s="21" t="n">
        <v>236</v>
      </c>
      <c r="E22" s="22" t="n">
        <v>64</v>
      </c>
      <c r="F22" s="22" t="n">
        <v>158</v>
      </c>
      <c r="G22" s="23" t="n">
        <v>14</v>
      </c>
      <c r="H22" s="13" t="s">
        <v>9</v>
      </c>
      <c r="I22" s="21" t="n">
        <v>52</v>
      </c>
      <c r="J22" s="24" t="n">
        <v>0</v>
      </c>
      <c r="K22" s="22" t="n">
        <v>21</v>
      </c>
      <c r="L22" s="23" t="n">
        <v>31</v>
      </c>
      <c r="M22" s="13" t="s">
        <v>10</v>
      </c>
      <c r="N22" s="21" t="n">
        <v>24</v>
      </c>
      <c r="O22" s="22" t="n">
        <v>1</v>
      </c>
      <c r="P22" s="22" t="n">
        <v>12</v>
      </c>
      <c r="Q22" s="23" t="n">
        <v>11</v>
      </c>
      <c r="R22" s="13" t="s">
        <v>11</v>
      </c>
      <c r="S22" s="25" t="n">
        <v>312</v>
      </c>
      <c r="T22" s="26" t="n">
        <v>65</v>
      </c>
      <c r="U22" s="26" t="n">
        <v>191</v>
      </c>
      <c r="V22" s="27" t="n">
        <f aca="false">SUM(G22,L22,Q22)</f>
        <v>56</v>
      </c>
    </row>
    <row r="23" customFormat="false" ht="39" hidden="false" customHeight="false" outlineLevel="0" collapsed="false">
      <c r="A23" s="11" t="n">
        <v>18</v>
      </c>
      <c r="B23" s="12" t="s">
        <v>29</v>
      </c>
      <c r="C23" s="13" t="s">
        <v>8</v>
      </c>
      <c r="D23" s="21" t="n">
        <v>461</v>
      </c>
      <c r="E23" s="22" t="n">
        <v>94</v>
      </c>
      <c r="F23" s="22" t="n">
        <v>297</v>
      </c>
      <c r="G23" s="23" t="n">
        <v>70</v>
      </c>
      <c r="H23" s="13" t="s">
        <v>9</v>
      </c>
      <c r="I23" s="21" t="n">
        <v>155</v>
      </c>
      <c r="J23" s="24" t="n">
        <v>7</v>
      </c>
      <c r="K23" s="22" t="n">
        <v>61</v>
      </c>
      <c r="L23" s="23" t="n">
        <v>81</v>
      </c>
      <c r="M23" s="13" t="s">
        <v>10</v>
      </c>
      <c r="N23" s="21" t="n">
        <v>57</v>
      </c>
      <c r="O23" s="22" t="n">
        <v>14</v>
      </c>
      <c r="P23" s="22" t="n">
        <v>30</v>
      </c>
      <c r="Q23" s="23" t="n">
        <v>13</v>
      </c>
      <c r="R23" s="13" t="s">
        <v>11</v>
      </c>
      <c r="S23" s="25" t="n">
        <v>673</v>
      </c>
      <c r="T23" s="26" t="n">
        <v>115</v>
      </c>
      <c r="U23" s="26" t="n">
        <v>388</v>
      </c>
      <c r="V23" s="27" t="n">
        <f aca="false">SUM(G23,L23,Q23)</f>
        <v>164</v>
      </c>
    </row>
    <row r="24" s="1" customFormat="true" ht="39" hidden="false" customHeight="false" outlineLevel="0" collapsed="false">
      <c r="A24" s="29" t="n">
        <v>19</v>
      </c>
      <c r="B24" s="30" t="s">
        <v>30</v>
      </c>
      <c r="C24" s="31" t="s">
        <v>8</v>
      </c>
      <c r="D24" s="32" t="n">
        <v>437</v>
      </c>
      <c r="E24" s="24" t="n">
        <v>64</v>
      </c>
      <c r="F24" s="24" t="n">
        <v>193</v>
      </c>
      <c r="G24" s="33" t="n">
        <v>180</v>
      </c>
      <c r="H24" s="31" t="s">
        <v>9</v>
      </c>
      <c r="I24" s="32" t="n">
        <v>136</v>
      </c>
      <c r="J24" s="24" t="n">
        <v>12</v>
      </c>
      <c r="K24" s="24" t="n">
        <v>44</v>
      </c>
      <c r="L24" s="33" t="n">
        <v>80</v>
      </c>
      <c r="M24" s="31" t="s">
        <v>10</v>
      </c>
      <c r="N24" s="34" t="n">
        <v>22</v>
      </c>
      <c r="O24" s="35" t="n">
        <v>2</v>
      </c>
      <c r="P24" s="35" t="n">
        <v>9</v>
      </c>
      <c r="Q24" s="36" t="n">
        <v>11</v>
      </c>
      <c r="R24" s="31" t="s">
        <v>11</v>
      </c>
      <c r="S24" s="37" t="n">
        <v>595</v>
      </c>
      <c r="T24" s="38" t="n">
        <v>78</v>
      </c>
      <c r="U24" s="38" t="n">
        <v>246</v>
      </c>
      <c r="V24" s="39" t="n">
        <f aca="false">SUM(G24,L24,Q24)</f>
        <v>271</v>
      </c>
      <c r="W24" s="1" t="s">
        <v>31</v>
      </c>
    </row>
    <row r="25" s="52" customFormat="true" ht="37.3" hidden="false" customHeight="false" outlineLevel="0" collapsed="false">
      <c r="A25" s="43" t="n">
        <v>20</v>
      </c>
      <c r="B25" s="44" t="s">
        <v>32</v>
      </c>
      <c r="C25" s="45" t="s">
        <v>8</v>
      </c>
      <c r="D25" s="46" t="n">
        <v>111</v>
      </c>
      <c r="E25" s="47" t="n">
        <v>23</v>
      </c>
      <c r="F25" s="47" t="n">
        <v>29</v>
      </c>
      <c r="G25" s="48" t="n">
        <v>47</v>
      </c>
      <c r="H25" s="45" t="s">
        <v>9</v>
      </c>
      <c r="I25" s="46" t="n">
        <v>51</v>
      </c>
      <c r="J25" s="47" t="n">
        <v>4</v>
      </c>
      <c r="K25" s="47" t="n">
        <v>17</v>
      </c>
      <c r="L25" s="48" t="n">
        <v>25</v>
      </c>
      <c r="M25" s="45" t="s">
        <v>10</v>
      </c>
      <c r="N25" s="46" t="n">
        <v>36</v>
      </c>
      <c r="O25" s="47" t="n">
        <v>7</v>
      </c>
      <c r="P25" s="47" t="n">
        <v>13</v>
      </c>
      <c r="Q25" s="48" t="n">
        <v>12</v>
      </c>
      <c r="R25" s="45" t="s">
        <v>11</v>
      </c>
      <c r="S25" s="49" t="n">
        <v>198</v>
      </c>
      <c r="T25" s="50" t="n">
        <v>34</v>
      </c>
      <c r="U25" s="50" t="n">
        <v>59</v>
      </c>
      <c r="V25" s="51" t="n">
        <v>84</v>
      </c>
    </row>
    <row r="26" customFormat="false" ht="39" hidden="false" customHeight="false" outlineLevel="0" collapsed="false">
      <c r="A26" s="11" t="n">
        <v>21</v>
      </c>
      <c r="B26" s="12" t="s">
        <v>33</v>
      </c>
      <c r="C26" s="13" t="s">
        <v>8</v>
      </c>
      <c r="D26" s="21" t="n">
        <v>281</v>
      </c>
      <c r="E26" s="22" t="n">
        <v>31</v>
      </c>
      <c r="F26" s="22" t="n">
        <v>53</v>
      </c>
      <c r="G26" s="23" t="n">
        <v>39</v>
      </c>
      <c r="H26" s="13" t="s">
        <v>9</v>
      </c>
      <c r="I26" s="21" t="n">
        <v>86</v>
      </c>
      <c r="J26" s="24" t="n">
        <v>8</v>
      </c>
      <c r="K26" s="22" t="n">
        <v>5</v>
      </c>
      <c r="L26" s="23" t="n">
        <v>12</v>
      </c>
      <c r="M26" s="13" t="s">
        <v>10</v>
      </c>
      <c r="N26" s="21" t="n">
        <v>32</v>
      </c>
      <c r="O26" s="22" t="n">
        <v>7</v>
      </c>
      <c r="P26" s="22" t="n">
        <v>1</v>
      </c>
      <c r="Q26" s="23" t="n">
        <v>24</v>
      </c>
      <c r="R26" s="13" t="s">
        <v>11</v>
      </c>
      <c r="S26" s="25" t="n">
        <v>399</v>
      </c>
      <c r="T26" s="26" t="n">
        <v>46</v>
      </c>
      <c r="U26" s="26" t="n">
        <v>59</v>
      </c>
      <c r="V26" s="27" t="n">
        <f aca="false">SUM(G26,L26,Q26)</f>
        <v>75</v>
      </c>
    </row>
    <row r="27" customFormat="false" ht="39" hidden="false" customHeight="false" outlineLevel="0" collapsed="false">
      <c r="A27" s="11" t="n">
        <v>22</v>
      </c>
      <c r="B27" s="12" t="s">
        <v>34</v>
      </c>
      <c r="C27" s="13" t="s">
        <v>8</v>
      </c>
      <c r="D27" s="53" t="n">
        <v>349</v>
      </c>
      <c r="E27" s="54" t="n">
        <v>33</v>
      </c>
      <c r="F27" s="54" t="n">
        <v>192</v>
      </c>
      <c r="G27" s="55" t="n">
        <v>124</v>
      </c>
      <c r="H27" s="13" t="s">
        <v>9</v>
      </c>
      <c r="I27" s="56" t="n">
        <v>69</v>
      </c>
      <c r="J27" s="57" t="n">
        <v>4</v>
      </c>
      <c r="K27" s="54" t="n">
        <v>36</v>
      </c>
      <c r="L27" s="55" t="n">
        <v>30</v>
      </c>
      <c r="M27" s="13" t="s">
        <v>10</v>
      </c>
      <c r="N27" s="56" t="n">
        <v>40</v>
      </c>
      <c r="O27" s="54" t="n">
        <v>4</v>
      </c>
      <c r="P27" s="54" t="n">
        <v>7</v>
      </c>
      <c r="Q27" s="55" t="n">
        <v>23</v>
      </c>
      <c r="R27" s="13" t="s">
        <v>11</v>
      </c>
      <c r="S27" s="58" t="n">
        <v>434</v>
      </c>
      <c r="T27" s="59" t="n">
        <v>41</v>
      </c>
      <c r="U27" s="59" t="n">
        <v>276</v>
      </c>
      <c r="V27" s="60" t="n">
        <f aca="false">SUM(G27,L27,Q27)</f>
        <v>177</v>
      </c>
    </row>
    <row r="28" customFormat="false" ht="51" hidden="false" customHeight="true" outlineLevel="0" collapsed="false">
      <c r="B28" s="61" t="s">
        <v>35</v>
      </c>
      <c r="C28" s="62" t="s">
        <v>8</v>
      </c>
      <c r="D28" s="63" t="n">
        <f aca="false">SUM(D5:D27)</f>
        <v>9050</v>
      </c>
      <c r="E28" s="63" t="n">
        <f aca="false">SUM(E5:E27)</f>
        <v>1785</v>
      </c>
      <c r="F28" s="63" t="n">
        <f aca="false">SUM(F5:F27)</f>
        <v>4152</v>
      </c>
      <c r="G28" s="63" t="n">
        <f aca="false">SUM(G5:G27)</f>
        <v>2943</v>
      </c>
      <c r="H28" s="64" t="s">
        <v>9</v>
      </c>
      <c r="I28" s="63" t="n">
        <f aca="false">SUM(I5:I27)</f>
        <v>3219</v>
      </c>
      <c r="J28" s="65" t="n">
        <f aca="false">SUM(J5:J27)</f>
        <v>219</v>
      </c>
      <c r="K28" s="63" t="n">
        <f aca="false">SUM(K5:K27)</f>
        <v>1221</v>
      </c>
      <c r="L28" s="63" t="n">
        <f aca="false">SUM(L5:L27)</f>
        <v>1684</v>
      </c>
      <c r="M28" s="62" t="s">
        <v>10</v>
      </c>
      <c r="N28" s="63" t="n">
        <f aca="false">SUM(N5:N27)</f>
        <v>1497</v>
      </c>
      <c r="O28" s="63" t="n">
        <f aca="false">SUM(O5:O27)</f>
        <v>217</v>
      </c>
      <c r="P28" s="63" t="n">
        <f aca="false">SUM(P5:P27)</f>
        <v>541</v>
      </c>
      <c r="Q28" s="63" t="n">
        <f aca="false">SUM(Q5:Q27)</f>
        <v>730</v>
      </c>
      <c r="R28" s="66" t="s">
        <v>36</v>
      </c>
      <c r="S28" s="67" t="n">
        <f aca="false">SUM(S5:S27)</f>
        <v>13742</v>
      </c>
      <c r="T28" s="68" t="n">
        <f aca="false">SUM(T5:T27)</f>
        <v>2221</v>
      </c>
      <c r="U28" s="68" t="n">
        <f aca="false">SUM(U5:U27)</f>
        <v>5955</v>
      </c>
      <c r="V28" s="69" t="n">
        <f aca="false">SUM(V5:V27)</f>
        <v>5357</v>
      </c>
    </row>
  </sheetData>
  <mergeCells count="19">
    <mergeCell ref="D1:G1"/>
    <mergeCell ref="A3:A4"/>
    <mergeCell ref="B3:B4"/>
    <mergeCell ref="C3:C4"/>
    <mergeCell ref="D3:D4"/>
    <mergeCell ref="E3:F3"/>
    <mergeCell ref="G3:G4"/>
    <mergeCell ref="H3:H4"/>
    <mergeCell ref="I3:I4"/>
    <mergeCell ref="J3:K3"/>
    <mergeCell ref="L3:L4"/>
    <mergeCell ref="M3:M4"/>
    <mergeCell ref="N3:N4"/>
    <mergeCell ref="O3:P3"/>
    <mergeCell ref="Q3:Q4"/>
    <mergeCell ref="R3:R4"/>
    <mergeCell ref="S3:S4"/>
    <mergeCell ref="T3:U3"/>
    <mergeCell ref="V3:V4"/>
  </mergeCells>
  <printOptions headings="false" gridLines="false" gridLinesSet="true" horizontalCentered="false" verticalCentered="false"/>
  <pageMargins left="0.25" right="0.25" top="0.75" bottom="0.75" header="0.511805555555555" footer="0.511805555555555"/>
  <pageSetup paperSize="9" scale="100" firstPageNumber="0" fitToWidth="1" fitToHeight="0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LibreOffice/5.0.3.2$Linux_x86 LibreOffice_project/00m0$Build-2</Applicat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2016-10-06T03:09:13Z</dcterms:created>
  <dc:creator>DIANA</dc:creator>
  <dc:language>ru-RU</dc:language>
  <cp:lastPrinted>2016-10-20T11:55:49Z</cp:lastPrinted>
  <dcterms:modified xsi:type="dcterms:W3CDTF">2017-01-17T10:17:36Z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